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<sst xmlns="http://schemas.openxmlformats.org/spreadsheetml/2006/main" count="81" uniqueCount="39">
  <si>
    <t>唛头上货描</t>
  </si>
  <si>
    <t>款号</t>
  </si>
  <si>
    <r>
      <rPr>
        <b/>
        <sz val="11"/>
        <rFont val="Calibri"/>
        <charset val="134"/>
      </rPr>
      <t xml:space="preserve">PO </t>
    </r>
    <r>
      <rPr>
        <b/>
        <sz val="11"/>
        <rFont val="宋体"/>
        <charset val="134"/>
      </rPr>
      <t>号</t>
    </r>
  </si>
  <si>
    <t>目的港</t>
  </si>
  <si>
    <t>填到唛头上的颜色</t>
  </si>
  <si>
    <t>填到唛头上的款号</t>
  </si>
  <si>
    <t>中包</t>
  </si>
  <si>
    <t>总数量</t>
  </si>
  <si>
    <t>长</t>
  </si>
  <si>
    <t>宽</t>
  </si>
  <si>
    <t>高</t>
  </si>
  <si>
    <t>毛重</t>
  </si>
  <si>
    <t>净重</t>
  </si>
  <si>
    <t>每箱卡数</t>
  </si>
  <si>
    <t>箱数</t>
  </si>
  <si>
    <t>体积</t>
  </si>
  <si>
    <t>总毛重</t>
  </si>
  <si>
    <t>总净重</t>
  </si>
  <si>
    <t>尺码贴上代码</t>
  </si>
  <si>
    <t>袋贴数量</t>
  </si>
  <si>
    <t>箱贴数量</t>
  </si>
  <si>
    <t>LOW CUT SOCKS</t>
  </si>
  <si>
    <t>G3549AX</t>
  </si>
  <si>
    <t>KAZAKHSTAN</t>
  </si>
  <si>
    <t>BE54 - LT.BLUE</t>
  </si>
  <si>
    <t>G3549AXKZKA36/40</t>
  </si>
  <si>
    <t>GEORGIA</t>
  </si>
  <si>
    <t>G3549AXDFA36/40</t>
  </si>
  <si>
    <t>NORTH IRAQ</t>
  </si>
  <si>
    <t>BOSNIA</t>
  </si>
  <si>
    <t>MACEDONIA</t>
  </si>
  <si>
    <t>UZBEKISTAN</t>
  </si>
  <si>
    <t>UKRAINE</t>
  </si>
  <si>
    <t>SERBIA</t>
  </si>
  <si>
    <t>MOLDOVA</t>
  </si>
  <si>
    <t>SOUTH IRAQ</t>
  </si>
  <si>
    <t>MONTENEGRO</t>
  </si>
  <si>
    <t>TOPTAN-7</t>
  </si>
  <si>
    <t>G3549AXTOP7A36/40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</si>
</sst>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5">
    <font>
      <sz val="11"/>
      <name val="Calibri"/>
      <charset val="134"/>
    </font>
    <font>
      <b/>
      <sz val="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/>
    <xf numFmtId="0" fontId="0" fillId="0" borderId="1" xfId="0" applyNumberFormat="1" applyFont="1" applyBorder="1"/>
    <xf numFmtId="0" fontId="0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0" fillId="2" borderId="2" xfId="0" applyNumberFormat="1" applyFont="1" applyFill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0" fontId="0" fillId="0" borderId="2" xfId="0" applyNumberFormat="1" applyFont="1" applyBorder="1"/>
    <xf numFmtId="0" fontId="0" fillId="0" borderId="1" xfId="0" applyNumberFormat="1" applyFont="1" applyBorder="1" applyAlignme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5"/>
  <sheetViews>
    <sheetView tabSelected="1" workbookViewId="0">
      <selection activeCell="T21" sqref="T21"/>
    </sheetView>
  </sheetViews>
  <sheetFormatPr defaultColWidth="9" defaultRowHeight="14.25"/>
  <cols>
    <col min="1" max="1" width="15.4690265486726" customWidth="1"/>
    <col min="2" max="2" width="10.858407079646" customWidth="1"/>
    <col min="3" max="3" width="10.8318584070796" customWidth="1"/>
    <col min="4" max="4" width="14.5929203539823" hidden="1" customWidth="1"/>
    <col min="5" max="5" width="16.7079646017699" hidden="1" customWidth="1"/>
    <col min="6" max="6" width="20.6637168141593" hidden="1" customWidth="1"/>
    <col min="7" max="7" width="8.36283185840708" hidden="1" customWidth="1"/>
    <col min="8" max="8" width="8.36283185840708" customWidth="1"/>
    <col min="9" max="13" width="6.44247787610619" hidden="1" customWidth="1"/>
    <col min="14" max="14" width="5.24778761061947" hidden="1" customWidth="1"/>
    <col min="15" max="15" width="6.44247787610619" customWidth="1"/>
    <col min="16" max="19" width="6.44247787610619" hidden="1" customWidth="1"/>
    <col min="20" max="21" width="17.6637168141593" style="2" customWidth="1"/>
    <col min="22" max="30" width="9.14159292035398" customWidth="1"/>
  </cols>
  <sheetData>
    <row r="1" ht="27" spans="1:30">
      <c r="A1" s="3" t="s">
        <v>0</v>
      </c>
      <c r="B1" s="4" t="s">
        <v>1</v>
      </c>
      <c r="C1" s="5" t="s">
        <v>2</v>
      </c>
      <c r="D1" s="3" t="s">
        <v>3</v>
      </c>
      <c r="E1" s="3" t="s">
        <v>4</v>
      </c>
      <c r="F1" s="6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9" t="s">
        <v>13</v>
      </c>
      <c r="O1" s="8" t="s">
        <v>14</v>
      </c>
      <c r="P1" s="10" t="s">
        <v>15</v>
      </c>
      <c r="Q1" s="11" t="s">
        <v>16</v>
      </c>
      <c r="R1" s="11" t="s">
        <v>17</v>
      </c>
      <c r="S1" s="12" t="s">
        <v>18</v>
      </c>
      <c r="T1" s="13" t="s">
        <v>19</v>
      </c>
      <c r="U1" s="13" t="s">
        <v>20</v>
      </c>
      <c r="V1" s="14"/>
      <c r="W1" s="14"/>
      <c r="X1" s="14"/>
      <c r="Y1" s="14"/>
      <c r="Z1" s="14"/>
      <c r="AA1" s="14"/>
      <c r="AB1" s="14"/>
      <c r="AC1" s="14"/>
      <c r="AD1" s="14"/>
    </row>
    <row r="2" ht="33" customHeight="1" spans="1:30">
      <c r="A2" s="15" t="s">
        <v>21</v>
      </c>
      <c r="B2" s="16" t="s">
        <v>22</v>
      </c>
      <c r="C2" s="16">
        <v>1758214</v>
      </c>
      <c r="D2" s="16" t="s">
        <v>23</v>
      </c>
      <c r="E2" s="17" t="s">
        <v>24</v>
      </c>
      <c r="F2" s="16" t="s">
        <v>25</v>
      </c>
      <c r="G2" s="16">
        <v>36</v>
      </c>
      <c r="H2" s="16">
        <v>216</v>
      </c>
      <c r="I2" s="1">
        <v>58</v>
      </c>
      <c r="J2" s="1">
        <v>33</v>
      </c>
      <c r="K2" s="1">
        <v>26</v>
      </c>
      <c r="L2" s="1">
        <v>8.8</v>
      </c>
      <c r="M2" s="1">
        <v>8</v>
      </c>
      <c r="N2" s="1">
        <v>72</v>
      </c>
      <c r="O2" s="1">
        <v>3</v>
      </c>
      <c r="P2" s="16">
        <f>I2*J2*K2*O2/1000000</f>
        <v>0.149292</v>
      </c>
      <c r="Q2" s="16">
        <f>L2*O2</f>
        <v>26.4</v>
      </c>
      <c r="R2" s="16">
        <f>M2*O2</f>
        <v>24</v>
      </c>
      <c r="S2" s="16">
        <f>I2*J2*K2/3000</f>
        <v>16.588</v>
      </c>
      <c r="T2" s="2">
        <f>H2/6</f>
        <v>36</v>
      </c>
      <c r="U2" s="2">
        <f>O2*2</f>
        <v>6</v>
      </c>
    </row>
    <row r="3" ht="33" customHeight="1" spans="1:30">
      <c r="A3" s="15" t="s">
        <v>21</v>
      </c>
      <c r="B3" s="16" t="s">
        <v>22</v>
      </c>
      <c r="C3" s="16">
        <v>1758233</v>
      </c>
      <c r="D3" s="16" t="s">
        <v>26</v>
      </c>
      <c r="E3" s="17" t="s">
        <v>24</v>
      </c>
      <c r="F3" s="16" t="s">
        <v>27</v>
      </c>
      <c r="G3" s="16">
        <v>8</v>
      </c>
      <c r="H3" s="16">
        <v>48</v>
      </c>
      <c r="I3" s="1">
        <v>58</v>
      </c>
      <c r="J3" s="1">
        <v>33</v>
      </c>
      <c r="K3" s="1">
        <v>17</v>
      </c>
      <c r="L3" s="1">
        <v>3.7</v>
      </c>
      <c r="M3" s="1">
        <v>3.2</v>
      </c>
      <c r="N3" s="1">
        <v>48</v>
      </c>
      <c r="O3" s="1">
        <v>1</v>
      </c>
      <c r="P3" s="16">
        <f t="shared" ref="P3:P14" si="0">I3*J3*K3*O3/1000000</f>
        <v>0.032538</v>
      </c>
      <c r="Q3" s="16">
        <f t="shared" ref="Q3:Q14" si="1">L3*O3</f>
        <v>3.7</v>
      </c>
      <c r="R3" s="16">
        <f t="shared" ref="R3:R14" si="2">M3*O3</f>
        <v>3.2</v>
      </c>
      <c r="S3" s="16">
        <f t="shared" ref="S3:S14" si="3">I3*J3*K3/3000</f>
        <v>10.846</v>
      </c>
      <c r="T3" s="2">
        <f t="shared" ref="T3:T14" si="4">H3/6</f>
        <v>8</v>
      </c>
      <c r="U3" s="2">
        <f t="shared" ref="U3:U14" si="5">O3*2</f>
        <v>2</v>
      </c>
    </row>
    <row r="4" ht="33" customHeight="1" spans="1:30">
      <c r="A4" s="15" t="s">
        <v>21</v>
      </c>
      <c r="B4" s="16" t="s">
        <v>22</v>
      </c>
      <c r="C4" s="16">
        <v>1758223</v>
      </c>
      <c r="D4" s="16" t="s">
        <v>28</v>
      </c>
      <c r="E4" s="17" t="s">
        <v>24</v>
      </c>
      <c r="F4" s="16" t="s">
        <v>27</v>
      </c>
      <c r="G4" s="16">
        <v>20</v>
      </c>
      <c r="H4" s="16">
        <v>120</v>
      </c>
      <c r="I4" s="1">
        <v>58</v>
      </c>
      <c r="J4" s="1">
        <v>33</v>
      </c>
      <c r="K4" s="1">
        <v>17</v>
      </c>
      <c r="L4" s="1">
        <v>4.5</v>
      </c>
      <c r="M4" s="1">
        <v>4</v>
      </c>
      <c r="N4" s="1">
        <v>60</v>
      </c>
      <c r="O4" s="1">
        <v>2</v>
      </c>
      <c r="P4" s="16">
        <f t="shared" si="0"/>
        <v>0.065076</v>
      </c>
      <c r="Q4" s="16">
        <f t="shared" si="1"/>
        <v>9</v>
      </c>
      <c r="R4" s="16">
        <f t="shared" si="2"/>
        <v>8</v>
      </c>
      <c r="S4" s="16">
        <f t="shared" si="3"/>
        <v>10.846</v>
      </c>
      <c r="T4" s="2">
        <f t="shared" si="4"/>
        <v>20</v>
      </c>
      <c r="U4" s="2">
        <f t="shared" si="5"/>
        <v>4</v>
      </c>
    </row>
    <row r="5" ht="33" customHeight="1" spans="1:30">
      <c r="A5" s="15" t="s">
        <v>21</v>
      </c>
      <c r="B5" s="16" t="s">
        <v>22</v>
      </c>
      <c r="C5" s="16">
        <v>1758235</v>
      </c>
      <c r="D5" s="16" t="s">
        <v>29</v>
      </c>
      <c r="E5" s="17" t="s">
        <v>24</v>
      </c>
      <c r="F5" s="16" t="s">
        <v>27</v>
      </c>
      <c r="G5" s="16">
        <v>7</v>
      </c>
      <c r="H5" s="16">
        <v>42</v>
      </c>
      <c r="I5" s="1">
        <v>58</v>
      </c>
      <c r="J5" s="1">
        <v>33</v>
      </c>
      <c r="K5" s="1">
        <v>17</v>
      </c>
      <c r="L5" s="1">
        <v>3.3</v>
      </c>
      <c r="M5" s="1">
        <v>2.8</v>
      </c>
      <c r="N5" s="1">
        <v>42</v>
      </c>
      <c r="O5" s="1">
        <v>1</v>
      </c>
      <c r="P5" s="16">
        <f t="shared" si="0"/>
        <v>0.032538</v>
      </c>
      <c r="Q5" s="16">
        <f t="shared" si="1"/>
        <v>3.3</v>
      </c>
      <c r="R5" s="16">
        <f t="shared" si="2"/>
        <v>2.8</v>
      </c>
      <c r="S5" s="16">
        <f t="shared" si="3"/>
        <v>10.846</v>
      </c>
      <c r="T5" s="2">
        <f t="shared" si="4"/>
        <v>7</v>
      </c>
      <c r="U5" s="2">
        <f t="shared" si="5"/>
        <v>2</v>
      </c>
    </row>
    <row r="6" ht="33" customHeight="1" spans="1:30">
      <c r="A6" s="15" t="s">
        <v>21</v>
      </c>
      <c r="B6" s="16" t="s">
        <v>22</v>
      </c>
      <c r="C6" s="16">
        <v>1758230</v>
      </c>
      <c r="D6" s="16" t="s">
        <v>30</v>
      </c>
      <c r="E6" s="17" t="s">
        <v>24</v>
      </c>
      <c r="F6" s="16" t="s">
        <v>27</v>
      </c>
      <c r="G6" s="16">
        <v>10</v>
      </c>
      <c r="H6" s="16">
        <v>60</v>
      </c>
      <c r="I6" s="1">
        <v>58</v>
      </c>
      <c r="J6" s="1">
        <v>33</v>
      </c>
      <c r="K6" s="1">
        <v>17</v>
      </c>
      <c r="L6" s="1">
        <v>4.5</v>
      </c>
      <c r="M6" s="1">
        <v>4</v>
      </c>
      <c r="N6" s="1">
        <v>60</v>
      </c>
      <c r="O6" s="1">
        <v>1</v>
      </c>
      <c r="P6" s="16">
        <f t="shared" si="0"/>
        <v>0.032538</v>
      </c>
      <c r="Q6" s="16">
        <f t="shared" si="1"/>
        <v>4.5</v>
      </c>
      <c r="R6" s="16">
        <f t="shared" si="2"/>
        <v>4</v>
      </c>
      <c r="S6" s="16">
        <f t="shared" si="3"/>
        <v>10.846</v>
      </c>
      <c r="T6" s="2">
        <f t="shared" si="4"/>
        <v>10</v>
      </c>
      <c r="U6" s="2">
        <f t="shared" si="5"/>
        <v>2</v>
      </c>
    </row>
    <row r="7" ht="33" customHeight="1" spans="1:30">
      <c r="A7" s="15" t="s">
        <v>21</v>
      </c>
      <c r="B7" s="16" t="s">
        <v>22</v>
      </c>
      <c r="C7" s="16">
        <v>1758216</v>
      </c>
      <c r="D7" s="16" t="s">
        <v>31</v>
      </c>
      <c r="E7" s="17" t="s">
        <v>24</v>
      </c>
      <c r="F7" s="16" t="s">
        <v>27</v>
      </c>
      <c r="G7" s="16">
        <v>3</v>
      </c>
      <c r="H7" s="16">
        <v>18</v>
      </c>
      <c r="I7" s="1">
        <v>33</v>
      </c>
      <c r="J7" s="1">
        <v>29</v>
      </c>
      <c r="K7" s="1">
        <v>17</v>
      </c>
      <c r="L7" s="1">
        <v>2.8</v>
      </c>
      <c r="M7" s="1">
        <v>2.4</v>
      </c>
      <c r="N7" s="1">
        <v>18</v>
      </c>
      <c r="O7" s="1">
        <v>1</v>
      </c>
      <c r="P7" s="16">
        <f t="shared" si="0"/>
        <v>0.016269</v>
      </c>
      <c r="Q7" s="16">
        <f t="shared" si="1"/>
        <v>2.8</v>
      </c>
      <c r="R7" s="16">
        <f t="shared" si="2"/>
        <v>2.4</v>
      </c>
      <c r="S7" s="16">
        <f t="shared" si="3"/>
        <v>5.423</v>
      </c>
      <c r="T7" s="2">
        <f t="shared" si="4"/>
        <v>3</v>
      </c>
      <c r="U7" s="2">
        <f t="shared" si="5"/>
        <v>2</v>
      </c>
    </row>
    <row r="8" ht="33" customHeight="1" spans="1:30">
      <c r="A8" s="15" t="s">
        <v>21</v>
      </c>
      <c r="B8" s="16" t="s">
        <v>22</v>
      </c>
      <c r="C8" s="16">
        <v>1758217</v>
      </c>
      <c r="D8" s="16" t="s">
        <v>32</v>
      </c>
      <c r="E8" s="17" t="s">
        <v>24</v>
      </c>
      <c r="F8" s="16" t="s">
        <v>27</v>
      </c>
      <c r="G8" s="16">
        <v>30</v>
      </c>
      <c r="H8" s="16">
        <v>180</v>
      </c>
      <c r="I8" s="1">
        <v>58</v>
      </c>
      <c r="J8" s="1">
        <v>33</v>
      </c>
      <c r="K8" s="1">
        <v>26</v>
      </c>
      <c r="L8" s="1">
        <v>6.8</v>
      </c>
      <c r="M8" s="1">
        <v>6</v>
      </c>
      <c r="N8" s="1">
        <v>90</v>
      </c>
      <c r="O8" s="1">
        <v>2</v>
      </c>
      <c r="P8" s="16">
        <f t="shared" si="0"/>
        <v>0.099528</v>
      </c>
      <c r="Q8" s="16">
        <f t="shared" si="1"/>
        <v>13.6</v>
      </c>
      <c r="R8" s="16">
        <f t="shared" si="2"/>
        <v>12</v>
      </c>
      <c r="S8" s="16">
        <f t="shared" si="3"/>
        <v>16.588</v>
      </c>
      <c r="T8" s="2">
        <f t="shared" si="4"/>
        <v>30</v>
      </c>
      <c r="U8" s="2">
        <f t="shared" si="5"/>
        <v>4</v>
      </c>
    </row>
    <row r="9" ht="33" customHeight="1" spans="1:30">
      <c r="A9" s="15"/>
      <c r="B9" s="16"/>
      <c r="C9" s="16"/>
      <c r="D9" s="16"/>
      <c r="E9" s="17"/>
      <c r="F9" s="16"/>
      <c r="G9" s="16">
        <v>8</v>
      </c>
      <c r="H9" s="16">
        <v>48</v>
      </c>
      <c r="I9" s="1">
        <v>58</v>
      </c>
      <c r="J9" s="1">
        <v>33</v>
      </c>
      <c r="K9" s="1">
        <v>17</v>
      </c>
      <c r="L9" s="1">
        <v>3.7</v>
      </c>
      <c r="M9" s="1">
        <v>3.2</v>
      </c>
      <c r="N9" s="1">
        <v>48</v>
      </c>
      <c r="O9" s="1">
        <v>1</v>
      </c>
      <c r="P9" s="16">
        <f t="shared" si="0"/>
        <v>0.032538</v>
      </c>
      <c r="Q9" s="16">
        <f t="shared" si="1"/>
        <v>3.7</v>
      </c>
      <c r="R9" s="16">
        <f t="shared" si="2"/>
        <v>3.2</v>
      </c>
      <c r="S9" s="16">
        <f t="shared" si="3"/>
        <v>10.846</v>
      </c>
      <c r="T9" s="2">
        <f t="shared" si="4"/>
        <v>8</v>
      </c>
      <c r="U9" s="2">
        <f t="shared" si="5"/>
        <v>2</v>
      </c>
    </row>
    <row r="10" ht="33" customHeight="1" spans="1:30">
      <c r="A10" s="15" t="s">
        <v>21</v>
      </c>
      <c r="B10" s="16" t="s">
        <v>22</v>
      </c>
      <c r="C10" s="16">
        <v>1758222</v>
      </c>
      <c r="D10" s="16" t="s">
        <v>33</v>
      </c>
      <c r="E10" s="17" t="s">
        <v>24</v>
      </c>
      <c r="F10" s="16" t="s">
        <v>27</v>
      </c>
      <c r="G10" s="16">
        <v>8</v>
      </c>
      <c r="H10" s="16">
        <v>48</v>
      </c>
      <c r="I10" s="1">
        <v>58</v>
      </c>
      <c r="J10" s="1">
        <v>33</v>
      </c>
      <c r="K10" s="1">
        <v>17</v>
      </c>
      <c r="L10" s="1">
        <v>3.7</v>
      </c>
      <c r="M10" s="1">
        <v>3.2</v>
      </c>
      <c r="N10" s="1">
        <v>48</v>
      </c>
      <c r="O10" s="1">
        <v>1</v>
      </c>
      <c r="P10" s="16">
        <f t="shared" si="0"/>
        <v>0.032538</v>
      </c>
      <c r="Q10" s="16">
        <f t="shared" si="1"/>
        <v>3.7</v>
      </c>
      <c r="R10" s="16">
        <f t="shared" si="2"/>
        <v>3.2</v>
      </c>
      <c r="S10" s="16">
        <f t="shared" si="3"/>
        <v>10.846</v>
      </c>
      <c r="T10" s="2">
        <f t="shared" si="4"/>
        <v>8</v>
      </c>
      <c r="U10" s="2">
        <f t="shared" si="5"/>
        <v>2</v>
      </c>
    </row>
    <row r="11" ht="33" customHeight="1" spans="1:30">
      <c r="A11" s="15" t="s">
        <v>21</v>
      </c>
      <c r="B11" s="16" t="s">
        <v>22</v>
      </c>
      <c r="C11" s="16">
        <v>1758227</v>
      </c>
      <c r="D11" s="16" t="s">
        <v>34</v>
      </c>
      <c r="E11" s="17" t="s">
        <v>24</v>
      </c>
      <c r="F11" s="16" t="s">
        <v>27</v>
      </c>
      <c r="G11" s="16">
        <v>13</v>
      </c>
      <c r="H11" s="16">
        <v>78</v>
      </c>
      <c r="I11" s="1">
        <v>58</v>
      </c>
      <c r="J11" s="1">
        <v>33</v>
      </c>
      <c r="K11" s="1">
        <v>26</v>
      </c>
      <c r="L11" s="1">
        <v>6</v>
      </c>
      <c r="M11" s="1">
        <v>5.2</v>
      </c>
      <c r="N11" s="1">
        <v>78</v>
      </c>
      <c r="O11" s="1">
        <v>1</v>
      </c>
      <c r="P11" s="16">
        <f t="shared" si="0"/>
        <v>0.049764</v>
      </c>
      <c r="Q11" s="16">
        <f t="shared" si="1"/>
        <v>6</v>
      </c>
      <c r="R11" s="16">
        <f t="shared" si="2"/>
        <v>5.2</v>
      </c>
      <c r="S11" s="16">
        <f t="shared" si="3"/>
        <v>16.588</v>
      </c>
      <c r="T11" s="2">
        <f t="shared" si="4"/>
        <v>13</v>
      </c>
      <c r="U11" s="2">
        <f t="shared" si="5"/>
        <v>2</v>
      </c>
    </row>
    <row r="12" ht="33" customHeight="1" spans="1:30">
      <c r="A12" s="15" t="s">
        <v>21</v>
      </c>
      <c r="B12" s="16" t="s">
        <v>22</v>
      </c>
      <c r="C12" s="16">
        <v>1758219</v>
      </c>
      <c r="D12" s="16" t="s">
        <v>35</v>
      </c>
      <c r="E12" s="17" t="s">
        <v>24</v>
      </c>
      <c r="F12" s="16" t="s">
        <v>27</v>
      </c>
      <c r="G12" s="16">
        <v>13</v>
      </c>
      <c r="H12" s="16">
        <v>78</v>
      </c>
      <c r="I12" s="1">
        <v>58</v>
      </c>
      <c r="J12" s="1">
        <v>33</v>
      </c>
      <c r="K12" s="1">
        <v>26</v>
      </c>
      <c r="L12" s="1">
        <v>6</v>
      </c>
      <c r="M12" s="1">
        <v>5.2</v>
      </c>
      <c r="N12" s="1">
        <v>78</v>
      </c>
      <c r="O12" s="1">
        <v>1</v>
      </c>
      <c r="P12" s="16">
        <f t="shared" si="0"/>
        <v>0.049764</v>
      </c>
      <c r="Q12" s="16">
        <f t="shared" si="1"/>
        <v>6</v>
      </c>
      <c r="R12" s="16">
        <f t="shared" si="2"/>
        <v>5.2</v>
      </c>
      <c r="S12" s="16">
        <f t="shared" si="3"/>
        <v>16.588</v>
      </c>
      <c r="T12" s="2">
        <f t="shared" si="4"/>
        <v>13</v>
      </c>
      <c r="U12" s="2">
        <f t="shared" si="5"/>
        <v>2</v>
      </c>
    </row>
    <row r="13" ht="33" customHeight="1" spans="1:30">
      <c r="A13" s="15" t="s">
        <v>21</v>
      </c>
      <c r="B13" s="16" t="s">
        <v>22</v>
      </c>
      <c r="C13" s="16">
        <v>1758226</v>
      </c>
      <c r="D13" s="16" t="s">
        <v>36</v>
      </c>
      <c r="E13" s="17" t="s">
        <v>24</v>
      </c>
      <c r="F13" s="16" t="s">
        <v>27</v>
      </c>
      <c r="G13" s="16">
        <v>2</v>
      </c>
      <c r="H13" s="16">
        <v>12</v>
      </c>
      <c r="I13" s="1">
        <v>33</v>
      </c>
      <c r="J13" s="1">
        <v>29</v>
      </c>
      <c r="K13" s="1">
        <v>17</v>
      </c>
      <c r="L13" s="1">
        <v>1.2</v>
      </c>
      <c r="M13" s="1">
        <v>0.8</v>
      </c>
      <c r="N13" s="1">
        <v>12</v>
      </c>
      <c r="O13" s="1">
        <v>1</v>
      </c>
      <c r="P13" s="16">
        <f t="shared" si="0"/>
        <v>0.016269</v>
      </c>
      <c r="Q13" s="16">
        <f t="shared" si="1"/>
        <v>1.2</v>
      </c>
      <c r="R13" s="16">
        <f t="shared" si="2"/>
        <v>0.8</v>
      </c>
      <c r="S13" s="16">
        <f t="shared" si="3"/>
        <v>5.423</v>
      </c>
      <c r="T13" s="2">
        <f t="shared" si="4"/>
        <v>2</v>
      </c>
      <c r="U13" s="2">
        <f t="shared" si="5"/>
        <v>2</v>
      </c>
    </row>
    <row r="14" ht="33" customHeight="1" spans="1:30">
      <c r="A14" s="18" t="s">
        <v>21</v>
      </c>
      <c r="B14" s="19" t="s">
        <v>22</v>
      </c>
      <c r="C14" s="19">
        <v>1758213</v>
      </c>
      <c r="D14" s="20" t="s">
        <v>37</v>
      </c>
      <c r="E14" s="21" t="s">
        <v>24</v>
      </c>
      <c r="F14" s="19" t="s">
        <v>38</v>
      </c>
      <c r="G14" s="19">
        <v>17</v>
      </c>
      <c r="H14" s="19">
        <v>102</v>
      </c>
      <c r="I14" s="22">
        <v>58</v>
      </c>
      <c r="J14" s="22">
        <v>33</v>
      </c>
      <c r="K14" s="22">
        <v>26</v>
      </c>
      <c r="L14" s="22">
        <v>7.8</v>
      </c>
      <c r="M14" s="22">
        <v>6.9</v>
      </c>
      <c r="N14" s="22">
        <v>102</v>
      </c>
      <c r="O14" s="22">
        <v>1</v>
      </c>
      <c r="P14" s="19">
        <f t="shared" si="0"/>
        <v>0.049764</v>
      </c>
      <c r="Q14" s="19">
        <f t="shared" si="1"/>
        <v>7.8</v>
      </c>
      <c r="R14" s="19">
        <f t="shared" si="2"/>
        <v>6.9</v>
      </c>
      <c r="S14" s="19">
        <f t="shared" si="3"/>
        <v>16.588</v>
      </c>
      <c r="T14" s="2">
        <f t="shared" si="4"/>
        <v>17</v>
      </c>
      <c r="U14" s="2">
        <f t="shared" si="5"/>
        <v>2</v>
      </c>
    </row>
    <row r="15" s="1" customFormat="1" ht="33" customHeight="1" spans="1:30">
      <c r="G15" s="16">
        <v>175</v>
      </c>
      <c r="H15" s="16">
        <f>SUM(H2:H14)</f>
        <v>1050</v>
      </c>
      <c r="O15" s="23">
        <f>SUM(O2:O14)</f>
        <v>17</v>
      </c>
      <c r="P15" s="23">
        <f t="shared" ref="P15:U15" si="6">SUM(P2:P14)</f>
        <v>0.658416</v>
      </c>
      <c r="Q15" s="23">
        <f t="shared" si="6"/>
        <v>91.7</v>
      </c>
      <c r="R15" s="23">
        <f t="shared" si="6"/>
        <v>80.9</v>
      </c>
      <c r="S15" s="23">
        <f t="shared" si="6"/>
        <v>158.862</v>
      </c>
      <c r="T15" s="24">
        <f t="shared" si="6"/>
        <v>175</v>
      </c>
      <c r="U15" s="24">
        <f t="shared" si="6"/>
        <v>34</v>
      </c>
    </row>
  </sheetData>
  <pageMargins left="0.472222222222222" right="0.314583333333333" top="0.826388888888889" bottom="0.62986111111111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</cp:lastModifiedBy>
  <dcterms:created xsi:type="dcterms:W3CDTF">2025-12-18T09:28:00Z</dcterms:created>
  <dcterms:modified xsi:type="dcterms:W3CDTF">2025-12-22T09:14:46Z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FC1DCEBCB8D64BF4B67E2851C533BBD8_13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